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BC605ED2-FD07-4506-A749-12395FA6A278}" xr6:coauthVersionLast="46" xr6:coauthVersionMax="46" xr10:uidLastSave="{00000000-0000-0000-0000-000000000000}"/>
  <bookViews>
    <workbookView xWindow="0" yWindow="390" windowWidth="28800" windowHeight="11115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6" l="1"/>
  <c r="C8" i="6" s="1"/>
  <c r="E8" i="6"/>
  <c r="C19" i="6"/>
  <c r="E12" i="7"/>
  <c r="E39" i="7"/>
  <c r="E37" i="7"/>
  <c r="E35" i="7"/>
  <c r="E17" i="7"/>
  <c r="E13" i="7"/>
  <c r="E14" i="7"/>
  <c r="E9" i="7"/>
  <c r="E6" i="7"/>
  <c r="E7" i="6"/>
  <c r="F7" i="6"/>
  <c r="G7" i="6"/>
  <c r="G8" i="6"/>
  <c r="D8" i="6"/>
  <c r="D7" i="6"/>
  <c r="C23" i="6"/>
  <c r="C22" i="6"/>
  <c r="C20" i="6"/>
  <c r="C17" i="6"/>
  <c r="C16" i="6"/>
  <c r="C7" i="6" l="1"/>
  <c r="E33" i="7"/>
  <c r="E31" i="7"/>
  <c r="E29" i="7"/>
  <c r="E27" i="7"/>
  <c r="E25" i="7"/>
  <c r="E23" i="7"/>
  <c r="E21" i="7"/>
  <c r="E11" i="7" l="1"/>
  <c r="E5" i="7"/>
  <c r="C14" i="6" l="1"/>
  <c r="C13" i="6"/>
  <c r="C11" i="6"/>
  <c r="C10" i="6"/>
  <c r="E16" i="7" l="1"/>
  <c r="E19" i="7"/>
  <c r="E8" i="7"/>
</calcChain>
</file>

<file path=xl/sharedStrings.xml><?xml version="1.0" encoding="utf-8"?>
<sst xmlns="http://schemas.openxmlformats.org/spreadsheetml/2006/main" count="87" uniqueCount="72">
  <si>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</si>
  <si>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</si>
  <si>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</si>
  <si>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</si>
  <si>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</si>
  <si>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</si>
  <si>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</si>
  <si>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</si>
  <si>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</si>
  <si>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</si>
  <si>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</si>
  <si>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</si>
  <si>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</si>
  <si>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</si>
  <si>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</si>
  <si>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</si>
  <si>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</si>
  <si>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</si>
  <si>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</si>
  <si>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</si>
  <si>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</si>
  <si>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</si>
  <si>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</si>
  <si>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</si>
  <si>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</si>
  <si>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</si>
  <si>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</si>
  <si>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2</t>
  </si>
  <si>
    <r>
      <rPr>
        <sz val="16"/>
        <color theme="1"/>
        <rFont val="Times New Roman"/>
        <family val="1"/>
        <charset val="204"/>
      </rPr>
      <t>Отчет о реализации муниципальной программы</t>
    </r>
    <r>
      <rPr>
        <b/>
        <sz val="16"/>
        <color theme="1"/>
        <rFont val="Times New Roman"/>
        <family val="1"/>
        <charset val="204"/>
      </rPr>
      <t xml:space="preserve">
"Управление муниципальным имуществом Первомайского района на 2023-2025 годы"</t>
    </r>
  </si>
  <si>
    <t>Руководитель управления имущественных отношений Админиситрации Перовмайского райна</t>
  </si>
  <si>
    <t>О. А. Ганотова</t>
  </si>
  <si>
    <t>3</t>
  </si>
  <si>
    <t>4</t>
  </si>
  <si>
    <t>5</t>
  </si>
  <si>
    <t>Проведение оценки рыночной стоимости в отношении объектов муниципального имущества, для сдачи в аренду</t>
  </si>
  <si>
    <t>Содержание полигона ТБО</t>
  </si>
  <si>
    <t>Проведение комплексных кадастровых работ на территории Первомайского района</t>
  </si>
  <si>
    <t>Создание условий для вовлечения в оборот земель сельскохозяйственного назначения</t>
  </si>
  <si>
    <t>Обеспечение содержания и обслуживания временно не арендуемого муниципального имущества и капитальный ремонт муниципального нежилого фонда</t>
  </si>
  <si>
    <t>Цель: Повышение эффективности управления и распоряжения муниципальной собственностью и земельными ресурсами Первомайского района</t>
  </si>
  <si>
    <t>Доходы, получаемые в виде арендной платы за земельные участки, а также средства от продажи земельных участков (тыс. рублей)</t>
  </si>
  <si>
    <t>Количество  вовлеченного в хозяйственный оборот муниципального имущества в общей площади объектов недвижимости, находящихся в Реестре муниципальной собственности Первомайского района (ед.)</t>
  </si>
  <si>
    <t>Задача № 1. Повышение полноты и качества учета муниципального имущества для улучшения системы управления муниципальной собственностью МО Первомайский район</t>
  </si>
  <si>
    <t>Задача № 2. Повышение полноты и качества учета земельных ресурсов на территории МО Первомайский район с целью увеличения доли их участия в экономическом обороте.</t>
  </si>
  <si>
    <t>Задача № 3. Обеспечение содержания и обслуживания временно не арендуемого муниципального имущества и капитальный ремонт муниципального нежилого фонда.</t>
  </si>
  <si>
    <t>Мероприятие № 1. Сдача в аренду имущества, находящегося в муниципальной собственности</t>
  </si>
  <si>
    <t>Доходы, полученные от сдачи в аренду имущества, находящегося в муниципальной собственности, тыс. руб.</t>
  </si>
  <si>
    <t>Мероприятие № 2. Проведение оценки рыночной стоимости в отношении объектов муниципального имущества, для продажи</t>
  </si>
  <si>
    <t>Количество объектов муниципального имущества, в отношении которых проведена оценка рыночной стоимости, шт.</t>
  </si>
  <si>
    <t>Мероприятие № 3. Проведение оценки рыночной стоимости в отношении объектов муниципального имущества, для сдачи в аренду</t>
  </si>
  <si>
    <t>Мероприятие № 4. Содержание полигона ТБО</t>
  </si>
  <si>
    <t>Количество объектов полигонов, ед.</t>
  </si>
  <si>
    <t>Мероприятие № 5. Сдача в аренду земельных участков</t>
  </si>
  <si>
    <t>Доходы, полученные от аренды земельных участков, тыс. руб.</t>
  </si>
  <si>
    <t>Мероприятие № 6. Продажа земельных участков</t>
  </si>
  <si>
    <t>Доходы, полученные от продажи земельных участков, тыс.  руб.</t>
  </si>
  <si>
    <t>Мероприятие № 7. Проведение оценки рыночной стоимости земельных участков</t>
  </si>
  <si>
    <t>Количество земельных участков, в отношении которых проведена оценка рыночной стоимости, шт.</t>
  </si>
  <si>
    <t xml:space="preserve">Мероприятие № 8. Проведение кадастровых работ, шт. </t>
  </si>
  <si>
    <t>Количество земельных участков, в отношении которых проведена оценка рыночной стоимости, шт.Количество земельных участков, в отношении которых проведены кадастровые работы по Первомайскому району шт.</t>
  </si>
  <si>
    <t>Мероприятие № 9. Проведение комплексных кадастровых работ на территории Первомайского района</t>
  </si>
  <si>
    <t xml:space="preserve">Карта-план территории </t>
  </si>
  <si>
    <t>Мероприятие № 10. Создание условий для вовлечения в оборот земель сельскохозяйственного назначения</t>
  </si>
  <si>
    <t>Количество земельных участков, в отношении которых проведены кадастровые работы по Первомайскому району шт.</t>
  </si>
  <si>
    <t>Мероприятие № 11. Обеспечение содержания и обслуживания временно не арендуемого муниципального имущества и капитальный ремонт муниципального нежилого фонда</t>
  </si>
  <si>
    <t>Количество объектов, в отношении которых обеспечено содержание и обслуживание временно не арендуемого муниципального имущества, и капитальный ремонт муниципального нежилого фонда, ед.</t>
  </si>
  <si>
    <t>Доходы, полученные от аренды земельных участков, тыс. руб., (тыс. руб.)</t>
  </si>
  <si>
    <t>Доходы, полученные от продажи земельных участков, (тыс.  руб.)</t>
  </si>
  <si>
    <t>Количество земельных участков, в отношении которых проведена оценка рыночной стоимости (шт.)</t>
  </si>
  <si>
    <t>Количество земельных участков, в отношении которых проведены кадастровые работы по Первомайскому району, шт.</t>
  </si>
  <si>
    <t>Карта-план территории, шт.</t>
  </si>
  <si>
    <t>16.02.2026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</si>
</sst>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9" fillId="2" borderId="1" xfId="0" applyFont="1" applyFill="1" applyBorder="1"/>
    <xf numFmtId="0" fontId="9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9" fillId="0" borderId="1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0" fillId="0" borderId="8" xfId="0" applyFont="1" applyBorder="1"/>
    <xf numFmtId="0" fontId="10" fillId="0" borderId="3" xfId="0" applyFont="1" applyBorder="1"/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view="pageLayout" topLeftCell="A7" zoomScale="85" zoomScaleNormal="100" zoomScalePageLayoutView="85" workbookViewId="0">
      <selection activeCell="A11" sqref="A11:J11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7" t="s">
        <v>7</v>
      </c>
      <c r="I1" s="37"/>
      <c r="J1" s="3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60" customHeight="1" x14ac:dyDescent="0.25">
      <c r="A11" s="42" t="s">
        <v>28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ht="20.25" x14ac:dyDescent="0.3">
      <c r="A12" s="38" t="s">
        <v>12</v>
      </c>
      <c r="B12" s="38"/>
      <c r="C12" s="38"/>
      <c r="D12" s="38"/>
      <c r="E12" s="38"/>
      <c r="F12" s="9">
        <v>2025</v>
      </c>
      <c r="G12" s="43" t="s">
        <v>6</v>
      </c>
      <c r="H12" s="43"/>
      <c r="I12" s="43"/>
      <c r="J12" s="43"/>
    </row>
    <row r="13" spans="1:10" ht="18.7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18.7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ht="18.75" x14ac:dyDescent="0.3">
      <c r="A15" s="8"/>
      <c r="B15" s="11"/>
      <c r="C15" s="8"/>
      <c r="D15" s="8"/>
      <c r="E15" s="8"/>
      <c r="F15" s="8"/>
      <c r="G15" s="8"/>
      <c r="H15" s="8"/>
      <c r="I15" s="8"/>
      <c r="J15" s="8"/>
    </row>
    <row r="16" spans="1:10" ht="18.75" x14ac:dyDescent="0.3">
      <c r="A16" s="38" t="s">
        <v>21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18.7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64.5" customHeight="1" x14ac:dyDescent="0.3">
      <c r="A18" s="41" t="s">
        <v>29</v>
      </c>
      <c r="B18" s="41"/>
      <c r="C18" s="41"/>
      <c r="D18" s="41"/>
      <c r="E18" s="41"/>
      <c r="F18" s="39"/>
      <c r="G18" s="39"/>
      <c r="H18" s="38" t="s">
        <v>30</v>
      </c>
      <c r="I18" s="38"/>
      <c r="J18" s="38"/>
    </row>
    <row r="19" spans="1:10" ht="13.5" customHeight="1" x14ac:dyDescent="0.25">
      <c r="A19" s="40" t="s">
        <v>15</v>
      </c>
      <c r="B19" s="40"/>
      <c r="C19" s="40"/>
      <c r="D19" s="40"/>
      <c r="E19" s="40"/>
      <c r="F19" s="40" t="s">
        <v>14</v>
      </c>
      <c r="G19" s="40"/>
      <c r="H19" s="40" t="s">
        <v>13</v>
      </c>
      <c r="I19" s="40"/>
      <c r="J19" s="40"/>
    </row>
    <row r="20" spans="1:10" ht="18.75" x14ac:dyDescent="0.3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ht="18.75" x14ac:dyDescent="0.3">
      <c r="A21" s="38" t="s">
        <v>22</v>
      </c>
      <c r="B21" s="38"/>
      <c r="C21" s="38"/>
      <c r="D21" s="38"/>
      <c r="E21" s="38"/>
      <c r="F21" s="38"/>
      <c r="G21" s="38"/>
      <c r="H21" s="38"/>
      <c r="I21" s="38"/>
      <c r="J21" s="38"/>
    </row>
    <row r="22" spans="1:10" ht="18.75" x14ac:dyDescent="0.3">
      <c r="A22" s="8"/>
      <c r="B22" s="8"/>
      <c r="C22" s="8"/>
      <c r="D22" s="8"/>
      <c r="E22" s="8"/>
      <c r="F22" s="8"/>
      <c r="G22" s="8"/>
      <c r="H22" s="8"/>
      <c r="I22" s="38" t="s">
        <v>71</v>
      </c>
      <c r="J22" s="38"/>
    </row>
    <row r="23" spans="1:10" ht="18.7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ht="18.75" x14ac:dyDescent="0.3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ht="18.75" x14ac:dyDescent="0.3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8.75" x14ac:dyDescent="0.3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</sheetData>
  <mergeCells count="13">
    <mergeCell ref="H1:J1"/>
    <mergeCell ref="A21:J21"/>
    <mergeCell ref="I22:J22"/>
    <mergeCell ref="A16:J16"/>
    <mergeCell ref="H18:J18"/>
    <mergeCell ref="F18:G18"/>
    <mergeCell ref="H19:J19"/>
    <mergeCell ref="F19:G19"/>
    <mergeCell ref="A18:E18"/>
    <mergeCell ref="A19:E19"/>
    <mergeCell ref="A11:J11"/>
    <mergeCell ref="A12:E12"/>
    <mergeCell ref="G12:J12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tabSelected="1" view="pageLayout" zoomScaleNormal="100" workbookViewId="0">
      <selection activeCell="B15" sqref="B15:G15"/>
    </sheetView>
  </sheetViews>
  <sheetFormatPr defaultColWidth="9.140625" defaultRowHeight="15" x14ac:dyDescent="0.25"/>
  <cols>
    <col min="1" max="1" width="3.42578125" style="2" customWidth="1"/>
    <col min="2" max="2" width="26.28515625" customWidth="1"/>
    <col min="3" max="7" width="13.28515625" customWidth="1"/>
  </cols>
  <sheetData>
    <row r="1" spans="1:7" ht="18.75" x14ac:dyDescent="0.3">
      <c r="A1" s="50" t="s">
        <v>25</v>
      </c>
      <c r="B1" s="51"/>
      <c r="C1" s="51"/>
      <c r="D1" s="51"/>
      <c r="E1" s="51"/>
      <c r="F1" s="51"/>
      <c r="G1" s="51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52" t="s">
        <v>0</v>
      </c>
      <c r="B3" s="52" t="s">
        <v>4</v>
      </c>
      <c r="C3" s="47" t="s">
        <v>17</v>
      </c>
      <c r="D3" s="48"/>
      <c r="E3" s="48"/>
      <c r="F3" s="48"/>
      <c r="G3" s="49"/>
    </row>
    <row r="4" spans="1:7" ht="47.25" x14ac:dyDescent="0.25">
      <c r="A4" s="52"/>
      <c r="B4" s="52"/>
      <c r="C4" s="12" t="s">
        <v>16</v>
      </c>
      <c r="D4" s="12" t="s">
        <v>2</v>
      </c>
      <c r="E4" s="12" t="s">
        <v>1</v>
      </c>
      <c r="F4" s="12" t="s">
        <v>18</v>
      </c>
      <c r="G4" s="12" t="s">
        <v>3</v>
      </c>
    </row>
    <row r="5" spans="1:7" ht="15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</row>
    <row r="6" spans="1:7" ht="15" customHeight="1" x14ac:dyDescent="0.25">
      <c r="A6" s="55" t="s">
        <v>19</v>
      </c>
      <c r="B6" s="56"/>
      <c r="C6" s="57"/>
      <c r="D6" s="57"/>
      <c r="E6" s="57"/>
      <c r="F6" s="57"/>
      <c r="G6" s="58"/>
    </row>
    <row r="7" spans="1:7" ht="15.75" x14ac:dyDescent="0.25">
      <c r="A7" s="53" t="s">
        <v>20</v>
      </c>
      <c r="B7" s="54"/>
      <c r="C7" s="14">
        <f>SUM(D7:G7)</f>
        <v>781.90000000000009</v>
      </c>
      <c r="D7" s="15">
        <f>D10+D13+D16+D19+D22</f>
        <v>31</v>
      </c>
      <c r="E7" s="15">
        <f>E10+E13+E16+E19+E22</f>
        <v>174</v>
      </c>
      <c r="F7" s="15">
        <f>F10+F13+F16+F19+F22</f>
        <v>576.90000000000009</v>
      </c>
      <c r="G7" s="15">
        <f>G10+G13+G16+G19+G22</f>
        <v>0</v>
      </c>
    </row>
    <row r="8" spans="1:7" ht="15.75" x14ac:dyDescent="0.25">
      <c r="A8" s="53" t="s">
        <v>5</v>
      </c>
      <c r="B8" s="54"/>
      <c r="C8" s="14">
        <f>SUM(D8:G8)</f>
        <v>759.6</v>
      </c>
      <c r="D8" s="15">
        <f>D11+D14+D17+D20+D23</f>
        <v>0</v>
      </c>
      <c r="E8" s="15">
        <f>E11+E14+E17+E20+E23</f>
        <v>182.89999999999998</v>
      </c>
      <c r="F8" s="15">
        <f>F11+F14+F17+F20+F23</f>
        <v>576.70000000000005</v>
      </c>
      <c r="G8" s="15">
        <f>G11+G14+G17+G20+G23</f>
        <v>0</v>
      </c>
    </row>
    <row r="9" spans="1:7" ht="38.25" customHeight="1" x14ac:dyDescent="0.25">
      <c r="A9" s="44" t="s">
        <v>11</v>
      </c>
      <c r="B9" s="59" t="s">
        <v>34</v>
      </c>
      <c r="C9" s="60"/>
      <c r="D9" s="60"/>
      <c r="E9" s="60"/>
      <c r="F9" s="60"/>
      <c r="G9" s="61"/>
    </row>
    <row r="10" spans="1:7" ht="15.75" x14ac:dyDescent="0.25">
      <c r="A10" s="45"/>
      <c r="B10" s="16" t="s">
        <v>20</v>
      </c>
      <c r="C10" s="17">
        <f>SUM(D10:G10)</f>
        <v>183.3</v>
      </c>
      <c r="D10" s="18"/>
      <c r="E10" s="18"/>
      <c r="F10" s="18">
        <v>183.3</v>
      </c>
      <c r="G10" s="18"/>
    </row>
    <row r="11" spans="1:7" ht="15.75" x14ac:dyDescent="0.25">
      <c r="A11" s="46"/>
      <c r="B11" s="16" t="s">
        <v>5</v>
      </c>
      <c r="C11" s="17">
        <f>SUM(D11:G11)</f>
        <v>183.3</v>
      </c>
      <c r="D11" s="18"/>
      <c r="E11" s="18"/>
      <c r="F11" s="18">
        <v>183.3</v>
      </c>
      <c r="G11" s="18"/>
    </row>
    <row r="12" spans="1:7" ht="34.5" customHeight="1" x14ac:dyDescent="0.25">
      <c r="A12" s="44" t="s">
        <v>27</v>
      </c>
      <c r="B12" s="59" t="s">
        <v>35</v>
      </c>
      <c r="C12" s="60"/>
      <c r="D12" s="60"/>
      <c r="E12" s="60"/>
      <c r="F12" s="60"/>
      <c r="G12" s="61"/>
    </row>
    <row r="13" spans="1:7" ht="15.75" x14ac:dyDescent="0.25">
      <c r="A13" s="45"/>
      <c r="B13" s="16" t="s">
        <v>20</v>
      </c>
      <c r="C13" s="17">
        <f>SUM(D13:G13)</f>
        <v>90</v>
      </c>
      <c r="D13" s="18"/>
      <c r="E13" s="18"/>
      <c r="F13" s="18">
        <v>90</v>
      </c>
      <c r="G13" s="18"/>
    </row>
    <row r="14" spans="1:7" ht="15.75" x14ac:dyDescent="0.25">
      <c r="A14" s="46"/>
      <c r="B14" s="16" t="s">
        <v>5</v>
      </c>
      <c r="C14" s="17">
        <f>SUM(D14:G14)</f>
        <v>90</v>
      </c>
      <c r="D14" s="18"/>
      <c r="E14" s="18"/>
      <c r="F14" s="18">
        <v>90</v>
      </c>
      <c r="G14" s="18"/>
    </row>
    <row r="15" spans="1:7" ht="15.75" x14ac:dyDescent="0.25">
      <c r="A15" s="44" t="s">
        <v>31</v>
      </c>
      <c r="B15" s="59" t="s">
        <v>36</v>
      </c>
      <c r="C15" s="60"/>
      <c r="D15" s="60"/>
      <c r="E15" s="60"/>
      <c r="F15" s="60"/>
      <c r="G15" s="61"/>
    </row>
    <row r="16" spans="1:7" ht="15.75" x14ac:dyDescent="0.25">
      <c r="A16" s="45"/>
      <c r="B16" s="16" t="s">
        <v>20</v>
      </c>
      <c r="C16" s="17">
        <f>SUM(D16:G16)</f>
        <v>171.89999999999998</v>
      </c>
      <c r="D16" s="18"/>
      <c r="E16" s="18">
        <v>170.2</v>
      </c>
      <c r="F16" s="18">
        <v>1.7</v>
      </c>
      <c r="G16" s="18"/>
    </row>
    <row r="17" spans="1:7" ht="15.75" x14ac:dyDescent="0.25">
      <c r="A17" s="46"/>
      <c r="B17" s="16" t="s">
        <v>5</v>
      </c>
      <c r="C17" s="17">
        <f>SUM(D17:G17)</f>
        <v>149.6</v>
      </c>
      <c r="D17" s="18"/>
      <c r="E17" s="18">
        <v>148.1</v>
      </c>
      <c r="F17" s="18">
        <v>1.5</v>
      </c>
      <c r="G17" s="18"/>
    </row>
    <row r="18" spans="1:7" ht="15.75" x14ac:dyDescent="0.25">
      <c r="A18" s="44" t="s">
        <v>32</v>
      </c>
      <c r="B18" s="59" t="s">
        <v>37</v>
      </c>
      <c r="C18" s="60"/>
      <c r="D18" s="60"/>
      <c r="E18" s="60"/>
      <c r="F18" s="60"/>
      <c r="G18" s="61"/>
    </row>
    <row r="19" spans="1:7" ht="15.75" x14ac:dyDescent="0.25">
      <c r="A19" s="45"/>
      <c r="B19" s="16" t="s">
        <v>20</v>
      </c>
      <c r="C19" s="17">
        <f>SUM(D19:G19)</f>
        <v>35.9</v>
      </c>
      <c r="D19" s="18">
        <v>31</v>
      </c>
      <c r="E19" s="18">
        <v>3.8</v>
      </c>
      <c r="F19" s="18">
        <v>1.1000000000000001</v>
      </c>
      <c r="G19" s="18"/>
    </row>
    <row r="20" spans="1:7" ht="15.75" x14ac:dyDescent="0.25">
      <c r="A20" s="46"/>
      <c r="B20" s="16" t="s">
        <v>5</v>
      </c>
      <c r="C20" s="17">
        <f>SUM(D20:G20)</f>
        <v>35.9</v>
      </c>
      <c r="D20" s="18"/>
      <c r="E20" s="18">
        <v>34.799999999999997</v>
      </c>
      <c r="F20" s="18">
        <v>1.1000000000000001</v>
      </c>
      <c r="G20" s="18"/>
    </row>
    <row r="21" spans="1:7" ht="15.75" x14ac:dyDescent="0.25">
      <c r="A21" s="44" t="s">
        <v>33</v>
      </c>
      <c r="B21" s="59" t="s">
        <v>38</v>
      </c>
      <c r="C21" s="60"/>
      <c r="D21" s="60"/>
      <c r="E21" s="60"/>
      <c r="F21" s="60"/>
      <c r="G21" s="61"/>
    </row>
    <row r="22" spans="1:7" ht="15.75" x14ac:dyDescent="0.25">
      <c r="A22" s="45"/>
      <c r="B22" s="16" t="s">
        <v>20</v>
      </c>
      <c r="C22" s="17">
        <f>SUM(D22:G22)</f>
        <v>300.8</v>
      </c>
      <c r="D22" s="18"/>
      <c r="E22" s="18"/>
      <c r="F22" s="18">
        <v>300.8</v>
      </c>
      <c r="G22" s="18"/>
    </row>
    <row r="23" spans="1:7" ht="15.75" x14ac:dyDescent="0.25">
      <c r="A23" s="46"/>
      <c r="B23" s="16" t="s">
        <v>5</v>
      </c>
      <c r="C23" s="17">
        <f>SUM(D23:G23)</f>
        <v>300.8</v>
      </c>
      <c r="D23" s="18"/>
      <c r="E23" s="18"/>
      <c r="F23" s="18">
        <v>300.8</v>
      </c>
      <c r="G23" s="18"/>
    </row>
    <row r="24" spans="1:7" ht="15.75" x14ac:dyDescent="0.25">
      <c r="A24" s="19"/>
      <c r="B24" s="20"/>
      <c r="C24" s="20"/>
      <c r="D24" s="20"/>
      <c r="E24" s="20"/>
      <c r="F24" s="20"/>
      <c r="G24" s="20"/>
    </row>
    <row r="25" spans="1:7" ht="15.75" x14ac:dyDescent="0.25">
      <c r="A25" s="19"/>
      <c r="B25" s="20"/>
      <c r="C25" s="20"/>
      <c r="D25" s="20"/>
      <c r="E25" s="20"/>
      <c r="F25" s="20"/>
      <c r="G25" s="20"/>
    </row>
    <row r="26" spans="1:7" ht="15.75" x14ac:dyDescent="0.25">
      <c r="A26" s="19"/>
      <c r="B26" s="20"/>
      <c r="C26" s="20"/>
      <c r="D26" s="20"/>
      <c r="E26" s="20"/>
      <c r="F26" s="20"/>
      <c r="G26" s="20"/>
    </row>
    <row r="27" spans="1:7" ht="15.75" x14ac:dyDescent="0.25">
      <c r="A27" s="19"/>
      <c r="B27" s="20"/>
      <c r="C27" s="20"/>
      <c r="D27" s="20"/>
      <c r="E27" s="20"/>
      <c r="F27" s="20"/>
      <c r="G27" s="20"/>
    </row>
  </sheetData>
  <mergeCells count="17">
    <mergeCell ref="A15:A17"/>
    <mergeCell ref="B15:G15"/>
    <mergeCell ref="A18:A20"/>
    <mergeCell ref="B18:G18"/>
    <mergeCell ref="A21:A23"/>
    <mergeCell ref="B21:G21"/>
    <mergeCell ref="A9:A11"/>
    <mergeCell ref="A12:A14"/>
    <mergeCell ref="C3:G3"/>
    <mergeCell ref="A1:G1"/>
    <mergeCell ref="A3:A4"/>
    <mergeCell ref="B3:B4"/>
    <mergeCell ref="A7:B7"/>
    <mergeCell ref="A8:B8"/>
    <mergeCell ref="A6:G6"/>
    <mergeCell ref="B9:G9"/>
    <mergeCell ref="B12:G12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1"/>
  <sheetViews>
    <sheetView view="pageLayout" topLeftCell="A34" zoomScaleNormal="100" workbookViewId="0">
      <selection activeCell="B39" sqref="B39:D39"/>
    </sheetView>
  </sheetViews>
  <sheetFormatPr defaultRowHeight="15" x14ac:dyDescent="0.25"/>
  <cols>
    <col min="1" max="1" width="3.5703125" customWidth="1"/>
    <col min="2" max="2" width="35.85546875" customWidth="1"/>
    <col min="3" max="3" width="10.140625" style="2" bestFit="1" customWidth="1"/>
    <col min="4" max="4" width="9.28515625" style="2" bestFit="1" customWidth="1"/>
    <col min="5" max="5" width="12.85546875" style="2" customWidth="1"/>
    <col min="6" max="6" width="19.5703125" customWidth="1"/>
  </cols>
  <sheetData>
    <row r="1" spans="1:6" ht="18.75" x14ac:dyDescent="0.25">
      <c r="A1" s="65" t="s">
        <v>26</v>
      </c>
      <c r="B1" s="65"/>
      <c r="C1" s="65"/>
      <c r="D1" s="65"/>
      <c r="E1" s="65"/>
      <c r="F1" s="65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21" t="s">
        <v>0</v>
      </c>
      <c r="B3" s="22" t="s">
        <v>24</v>
      </c>
      <c r="C3" s="22" t="s">
        <v>8</v>
      </c>
      <c r="D3" s="22" t="s">
        <v>9</v>
      </c>
      <c r="E3" s="21" t="s">
        <v>10</v>
      </c>
      <c r="F3" s="21" t="s">
        <v>23</v>
      </c>
    </row>
    <row r="4" spans="1:6" ht="30" customHeight="1" x14ac:dyDescent="0.25">
      <c r="A4" s="66" t="s">
        <v>39</v>
      </c>
      <c r="B4" s="67"/>
      <c r="C4" s="67"/>
      <c r="D4" s="67"/>
      <c r="E4" s="67"/>
      <c r="F4" s="68"/>
    </row>
    <row r="5" spans="1:6" ht="78.75" x14ac:dyDescent="0.25">
      <c r="A5" s="23"/>
      <c r="B5" s="24" t="s">
        <v>40</v>
      </c>
      <c r="C5" s="25">
        <v>10106.6</v>
      </c>
      <c r="D5" s="26">
        <v>10106.6</v>
      </c>
      <c r="E5" s="27">
        <f>D5/C5*100-100</f>
        <v>0</v>
      </c>
      <c r="F5" s="26"/>
    </row>
    <row r="6" spans="1:6" ht="126" x14ac:dyDescent="0.25">
      <c r="A6" s="23"/>
      <c r="B6" s="24" t="s">
        <v>41</v>
      </c>
      <c r="C6" s="26">
        <v>159</v>
      </c>
      <c r="D6" s="26">
        <v>159</v>
      </c>
      <c r="E6" s="27">
        <f>D6/C6*100-100</f>
        <v>0</v>
      </c>
      <c r="F6" s="26"/>
    </row>
    <row r="7" spans="1:6" ht="26.25" customHeight="1" x14ac:dyDescent="0.25">
      <c r="A7" s="69" t="s">
        <v>42</v>
      </c>
      <c r="B7" s="70"/>
      <c r="C7" s="70"/>
      <c r="D7" s="70"/>
      <c r="E7" s="70"/>
      <c r="F7" s="71"/>
    </row>
    <row r="8" spans="1:6" s="5" customFormat="1" ht="63" x14ac:dyDescent="0.25">
      <c r="A8" s="28"/>
      <c r="B8" s="29" t="s">
        <v>46</v>
      </c>
      <c r="C8" s="26">
        <v>1412.7</v>
      </c>
      <c r="D8" s="26">
        <v>1412.7</v>
      </c>
      <c r="E8" s="27">
        <f>D8/C8*100-100</f>
        <v>0</v>
      </c>
      <c r="F8" s="30"/>
    </row>
    <row r="9" spans="1:6" s="5" customFormat="1" ht="47.25" x14ac:dyDescent="0.25">
      <c r="A9" s="28"/>
      <c r="B9" s="31" t="s">
        <v>66</v>
      </c>
      <c r="C9" s="26">
        <v>9906.6</v>
      </c>
      <c r="D9" s="26">
        <v>9906.6</v>
      </c>
      <c r="E9" s="27">
        <f t="shared" ref="E9" si="0">D9/C9*100-100</f>
        <v>0</v>
      </c>
      <c r="F9" s="30"/>
    </row>
    <row r="10" spans="1:6" s="5" customFormat="1" ht="24" customHeight="1" x14ac:dyDescent="0.25">
      <c r="A10" s="69" t="s">
        <v>43</v>
      </c>
      <c r="B10" s="70"/>
      <c r="C10" s="70"/>
      <c r="D10" s="70"/>
      <c r="E10" s="70"/>
      <c r="F10" s="71"/>
    </row>
    <row r="11" spans="1:6" s="5" customFormat="1" ht="31.5" x14ac:dyDescent="0.25">
      <c r="A11" s="28"/>
      <c r="B11" s="31" t="s">
        <v>67</v>
      </c>
      <c r="C11" s="26">
        <v>200</v>
      </c>
      <c r="D11" s="26">
        <v>200</v>
      </c>
      <c r="E11" s="27">
        <f>D11/C11*100-100</f>
        <v>0</v>
      </c>
      <c r="F11" s="30"/>
    </row>
    <row r="12" spans="1:6" s="5" customFormat="1" ht="47.25" x14ac:dyDescent="0.25">
      <c r="A12" s="28"/>
      <c r="B12" s="31" t="s">
        <v>68</v>
      </c>
      <c r="C12" s="26">
        <v>22</v>
      </c>
      <c r="D12" s="26">
        <v>22</v>
      </c>
      <c r="E12" s="27">
        <f>D12/C12*100-100</f>
        <v>0</v>
      </c>
      <c r="F12" s="30"/>
    </row>
    <row r="13" spans="1:6" s="5" customFormat="1" ht="63" x14ac:dyDescent="0.25">
      <c r="A13" s="28"/>
      <c r="B13" s="29" t="s">
        <v>69</v>
      </c>
      <c r="C13" s="26">
        <v>7</v>
      </c>
      <c r="D13" s="26">
        <v>7</v>
      </c>
      <c r="E13" s="27">
        <f t="shared" ref="E13:E14" si="1">D13/C13*100-100</f>
        <v>0</v>
      </c>
      <c r="F13" s="30"/>
    </row>
    <row r="14" spans="1:6" s="5" customFormat="1" ht="15.75" x14ac:dyDescent="0.25">
      <c r="A14" s="18"/>
      <c r="B14" s="32" t="s">
        <v>70</v>
      </c>
      <c r="C14" s="26">
        <v>1</v>
      </c>
      <c r="D14" s="26">
        <v>1</v>
      </c>
      <c r="E14" s="27">
        <f t="shared" si="1"/>
        <v>0</v>
      </c>
      <c r="F14" s="30"/>
    </row>
    <row r="15" spans="1:6" s="5" customFormat="1" ht="15.75" x14ac:dyDescent="0.25">
      <c r="A15" s="72" t="s">
        <v>44</v>
      </c>
      <c r="B15" s="72"/>
      <c r="C15" s="72"/>
      <c r="D15" s="72"/>
      <c r="E15" s="72"/>
      <c r="F15" s="72"/>
    </row>
    <row r="16" spans="1:6" s="5" customFormat="1" ht="63" x14ac:dyDescent="0.25">
      <c r="A16" s="28"/>
      <c r="B16" s="31" t="s">
        <v>48</v>
      </c>
      <c r="C16" s="26">
        <v>3</v>
      </c>
      <c r="D16" s="26">
        <v>3</v>
      </c>
      <c r="E16" s="27">
        <f t="shared" ref="E16:E19" si="2">D16/C16*100-100</f>
        <v>0</v>
      </c>
      <c r="F16" s="30"/>
    </row>
    <row r="17" spans="1:6" s="5" customFormat="1" ht="63" x14ac:dyDescent="0.25">
      <c r="A17" s="28"/>
      <c r="B17" s="31" t="s">
        <v>48</v>
      </c>
      <c r="C17" s="26">
        <v>10</v>
      </c>
      <c r="D17" s="26">
        <v>10</v>
      </c>
      <c r="E17" s="27">
        <f t="shared" si="2"/>
        <v>0</v>
      </c>
      <c r="F17" s="30"/>
    </row>
    <row r="18" spans="1:6" s="5" customFormat="1" ht="39" customHeight="1" x14ac:dyDescent="0.25">
      <c r="A18" s="62" t="s">
        <v>45</v>
      </c>
      <c r="B18" s="63"/>
      <c r="C18" s="63"/>
      <c r="D18" s="63"/>
      <c r="E18" s="63"/>
      <c r="F18" s="64"/>
    </row>
    <row r="19" spans="1:6" s="5" customFormat="1" ht="42.75" customHeight="1" x14ac:dyDescent="0.25">
      <c r="A19" s="28"/>
      <c r="B19" s="33" t="s">
        <v>46</v>
      </c>
      <c r="C19" s="26">
        <v>1412.7</v>
      </c>
      <c r="D19" s="26">
        <v>1412.7</v>
      </c>
      <c r="E19" s="27">
        <f t="shared" si="2"/>
        <v>0</v>
      </c>
      <c r="F19" s="30"/>
    </row>
    <row r="20" spans="1:6" s="5" customFormat="1" ht="36.75" customHeight="1" x14ac:dyDescent="0.25">
      <c r="A20" s="62" t="s">
        <v>47</v>
      </c>
      <c r="B20" s="63"/>
      <c r="C20" s="63"/>
      <c r="D20" s="63"/>
      <c r="E20" s="63"/>
      <c r="F20" s="64"/>
    </row>
    <row r="21" spans="1:6" ht="78.75" x14ac:dyDescent="0.25">
      <c r="A21" s="28"/>
      <c r="B21" s="24" t="s">
        <v>48</v>
      </c>
      <c r="C21" s="26">
        <v>3</v>
      </c>
      <c r="D21" s="26">
        <v>3</v>
      </c>
      <c r="E21" s="27">
        <f t="shared" ref="E21" si="3">D21/C21*100-100</f>
        <v>0</v>
      </c>
      <c r="F21" s="30"/>
    </row>
    <row r="22" spans="1:6" ht="24" customHeight="1" x14ac:dyDescent="0.25">
      <c r="A22" s="62" t="s">
        <v>49</v>
      </c>
      <c r="B22" s="63"/>
      <c r="C22" s="63"/>
      <c r="D22" s="63"/>
      <c r="E22" s="63"/>
      <c r="F22" s="64"/>
    </row>
    <row r="23" spans="1:6" ht="78.75" x14ac:dyDescent="0.25">
      <c r="A23" s="28"/>
      <c r="B23" s="24" t="s">
        <v>48</v>
      </c>
      <c r="C23" s="26">
        <v>10</v>
      </c>
      <c r="D23" s="26">
        <v>10</v>
      </c>
      <c r="E23" s="27">
        <f t="shared" ref="E23" si="4">D23/C23*100-100</f>
        <v>0</v>
      </c>
      <c r="F23" s="30"/>
    </row>
    <row r="24" spans="1:6" ht="31.5" customHeight="1" x14ac:dyDescent="0.25">
      <c r="A24" s="62" t="s">
        <v>50</v>
      </c>
      <c r="B24" s="63"/>
      <c r="C24" s="63"/>
      <c r="D24" s="63"/>
      <c r="E24" s="63"/>
      <c r="F24" s="64"/>
    </row>
    <row r="25" spans="1:6" ht="31.5" x14ac:dyDescent="0.25">
      <c r="A25" s="28"/>
      <c r="B25" s="24" t="s">
        <v>51</v>
      </c>
      <c r="C25" s="26">
        <v>1</v>
      </c>
      <c r="D25" s="26">
        <v>1</v>
      </c>
      <c r="E25" s="27">
        <f t="shared" ref="E25" si="5">D25/C25*100-100</f>
        <v>0</v>
      </c>
      <c r="F25" s="30"/>
    </row>
    <row r="26" spans="1:6" ht="15.75" x14ac:dyDescent="0.25">
      <c r="A26" s="62" t="s">
        <v>52</v>
      </c>
      <c r="B26" s="63"/>
      <c r="C26" s="63"/>
      <c r="D26" s="63"/>
      <c r="E26" s="63"/>
      <c r="F26" s="64"/>
    </row>
    <row r="27" spans="1:6" ht="31.5" x14ac:dyDescent="0.25">
      <c r="A27" s="28"/>
      <c r="B27" s="24" t="s">
        <v>53</v>
      </c>
      <c r="C27" s="26">
        <v>9906.6</v>
      </c>
      <c r="D27" s="26">
        <v>9906.6</v>
      </c>
      <c r="E27" s="27">
        <f t="shared" ref="E27" si="6">D27/C27*100-100</f>
        <v>0</v>
      </c>
      <c r="F27" s="30"/>
    </row>
    <row r="28" spans="1:6" ht="15.75" x14ac:dyDescent="0.25">
      <c r="A28" s="62" t="s">
        <v>54</v>
      </c>
      <c r="B28" s="63"/>
      <c r="C28" s="63"/>
      <c r="D28" s="63"/>
      <c r="E28" s="63"/>
      <c r="F28" s="64"/>
    </row>
    <row r="29" spans="1:6" ht="31.5" x14ac:dyDescent="0.25">
      <c r="A29" s="28"/>
      <c r="B29" s="24" t="s">
        <v>55</v>
      </c>
      <c r="C29" s="26">
        <v>200</v>
      </c>
      <c r="D29" s="26">
        <v>200</v>
      </c>
      <c r="E29" s="27">
        <f t="shared" ref="E29" si="7">D29/C29*100-100</f>
        <v>0</v>
      </c>
      <c r="F29" s="30"/>
    </row>
    <row r="30" spans="1:6" ht="40.5" customHeight="1" x14ac:dyDescent="0.25">
      <c r="A30" s="62" t="s">
        <v>56</v>
      </c>
      <c r="B30" s="63"/>
      <c r="C30" s="63"/>
      <c r="D30" s="63"/>
      <c r="E30" s="63"/>
      <c r="F30" s="64"/>
    </row>
    <row r="31" spans="1:6" ht="63" x14ac:dyDescent="0.25">
      <c r="A31" s="28"/>
      <c r="B31" s="24" t="s">
        <v>57</v>
      </c>
      <c r="C31" s="26">
        <v>22</v>
      </c>
      <c r="D31" s="26">
        <v>22</v>
      </c>
      <c r="E31" s="27">
        <f t="shared" ref="E31" si="8">D31/C31*100-100</f>
        <v>0</v>
      </c>
      <c r="F31" s="30"/>
    </row>
    <row r="32" spans="1:6" ht="15.75" x14ac:dyDescent="0.25">
      <c r="A32" s="62" t="s">
        <v>58</v>
      </c>
      <c r="B32" s="63"/>
      <c r="C32" s="63"/>
      <c r="D32" s="63"/>
      <c r="E32" s="63"/>
      <c r="F32" s="64"/>
    </row>
    <row r="33" spans="1:6" ht="110.25" x14ac:dyDescent="0.25">
      <c r="A33" s="28"/>
      <c r="B33" s="24" t="s">
        <v>59</v>
      </c>
      <c r="C33" s="26">
        <v>7</v>
      </c>
      <c r="D33" s="26">
        <v>1</v>
      </c>
      <c r="E33" s="27">
        <f t="shared" ref="E33" si="9">D33/C33*100-100</f>
        <v>-85.714285714285722</v>
      </c>
      <c r="F33" s="30"/>
    </row>
    <row r="34" spans="1:6" ht="15.75" x14ac:dyDescent="0.25">
      <c r="A34" s="62" t="s">
        <v>60</v>
      </c>
      <c r="B34" s="63"/>
      <c r="C34" s="63"/>
      <c r="D34" s="63"/>
      <c r="E34" s="63"/>
      <c r="F34" s="64"/>
    </row>
    <row r="35" spans="1:6" ht="15.75" x14ac:dyDescent="0.25">
      <c r="A35" s="28"/>
      <c r="B35" s="24" t="s">
        <v>61</v>
      </c>
      <c r="C35" s="26">
        <v>1</v>
      </c>
      <c r="D35" s="26">
        <v>1</v>
      </c>
      <c r="E35" s="27">
        <f t="shared" ref="E35" si="10">D35/C35*100-100</f>
        <v>0</v>
      </c>
      <c r="F35" s="30"/>
    </row>
    <row r="36" spans="1:6" ht="15.75" x14ac:dyDescent="0.25">
      <c r="A36" s="62" t="s">
        <v>62</v>
      </c>
      <c r="B36" s="63"/>
      <c r="C36" s="63"/>
      <c r="D36" s="63"/>
      <c r="E36" s="63"/>
      <c r="F36" s="64"/>
    </row>
    <row r="37" spans="1:6" ht="63" x14ac:dyDescent="0.25">
      <c r="A37" s="28"/>
      <c r="B37" s="33" t="s">
        <v>63</v>
      </c>
      <c r="C37" s="26">
        <v>1</v>
      </c>
      <c r="D37" s="26">
        <v>1</v>
      </c>
      <c r="E37" s="27">
        <f t="shared" ref="E37" si="11">D37/C37*100-100</f>
        <v>0</v>
      </c>
      <c r="F37" s="30"/>
    </row>
    <row r="38" spans="1:6" ht="24" customHeight="1" x14ac:dyDescent="0.25">
      <c r="A38" s="62" t="s">
        <v>64</v>
      </c>
      <c r="B38" s="63"/>
      <c r="C38" s="63"/>
      <c r="D38" s="63"/>
      <c r="E38" s="63"/>
      <c r="F38" s="64"/>
    </row>
    <row r="39" spans="1:6" ht="80.25" customHeight="1" x14ac:dyDescent="0.25">
      <c r="A39" s="28"/>
      <c r="B39" s="34" t="s">
        <v>65</v>
      </c>
      <c r="C39" s="26">
        <v>1</v>
      </c>
      <c r="D39" s="26">
        <v>1</v>
      </c>
      <c r="E39" s="27">
        <f t="shared" ref="E39" si="12">D39/C39*100-100</f>
        <v>0</v>
      </c>
      <c r="F39" s="30"/>
    </row>
    <row r="40" spans="1:6" ht="15.75" x14ac:dyDescent="0.25">
      <c r="A40" s="20"/>
      <c r="B40" s="35"/>
      <c r="C40" s="36"/>
      <c r="D40" s="36"/>
      <c r="E40" s="36"/>
      <c r="F40" s="35"/>
    </row>
    <row r="41" spans="1:6" ht="15.75" x14ac:dyDescent="0.25">
      <c r="A41" s="20"/>
      <c r="B41" s="35"/>
      <c r="C41" s="36"/>
      <c r="D41" s="36"/>
      <c r="E41" s="36"/>
      <c r="F41" s="35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  <row r="130" spans="2:6" x14ac:dyDescent="0.25">
      <c r="B130" s="4"/>
      <c r="C130" s="3"/>
      <c r="D130" s="3"/>
      <c r="E130" s="3"/>
      <c r="F130" s="4"/>
    </row>
    <row r="131" spans="2:6" x14ac:dyDescent="0.25">
      <c r="B131" s="4"/>
      <c r="C131" s="3"/>
      <c r="D131" s="3"/>
      <c r="E131" s="3"/>
      <c r="F131" s="4"/>
    </row>
  </sheetData>
  <mergeCells count="16">
    <mergeCell ref="A34:F34"/>
    <mergeCell ref="A36:F36"/>
    <mergeCell ref="A38:F38"/>
    <mergeCell ref="A18:F18"/>
    <mergeCell ref="A1:F1"/>
    <mergeCell ref="A4:F4"/>
    <mergeCell ref="A7:F7"/>
    <mergeCell ref="A10:F10"/>
    <mergeCell ref="A15:F15"/>
    <mergeCell ref="A30:F30"/>
    <mergeCell ref="A32:F32"/>
    <mergeCell ref="A20:F20"/>
    <mergeCell ref="A22:F22"/>
    <mergeCell ref="A24:F24"/>
    <mergeCell ref="A26:F26"/>
    <mergeCell ref="A28:F28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2026-03-18T05:41:28Z</dcterms:modified>
</cp:coreProperties>
</file>